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240" windowWidth="204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5725"/>
</workbook>
</file>

<file path=xl/calcChain.xml><?xml version="1.0" encoding="utf-8"?>
<calcChain xmlns="http://schemas.openxmlformats.org/spreadsheetml/2006/main">
  <c r="V19" i="3"/>
  <c r="U19"/>
  <c r="T19"/>
  <c r="S13" l="1"/>
  <c r="T35"/>
  <c r="S19"/>
  <c r="S35"/>
  <c r="R35"/>
  <c r="R30"/>
  <c r="S30"/>
  <c r="Q30"/>
  <c r="Q35"/>
  <c r="S15"/>
  <c r="R19"/>
  <c r="Q19"/>
  <c r="R9"/>
  <c r="S9"/>
  <c r="V27"/>
  <c r="V32"/>
  <c r="T32"/>
  <c r="S32"/>
  <c r="R32"/>
  <c r="U32"/>
  <c r="U27"/>
  <c r="T27"/>
  <c r="S27"/>
  <c r="R27"/>
  <c r="U9"/>
  <c r="V9"/>
  <c r="T9"/>
  <c r="Q32"/>
  <c r="Q27"/>
  <c r="R22"/>
  <c r="S22"/>
  <c r="T22"/>
  <c r="U22"/>
  <c r="V22"/>
  <c r="Q22"/>
  <c r="R15"/>
  <c r="T15"/>
  <c r="U15"/>
  <c r="V15"/>
  <c r="Q15"/>
  <c r="R13"/>
  <c r="T13"/>
  <c r="U13"/>
  <c r="V13"/>
  <c r="Q13"/>
  <c r="Q9"/>
  <c r="V26" l="1"/>
  <c r="T26"/>
  <c r="R26"/>
  <c r="Q26"/>
  <c r="S26"/>
  <c r="V8"/>
  <c r="T8"/>
  <c r="U26"/>
  <c r="S8"/>
  <c r="R8"/>
  <c r="Q8"/>
  <c r="U8"/>
  <c r="Q38" l="1"/>
  <c r="V38"/>
  <c r="U38"/>
  <c r="T38"/>
  <c r="S38"/>
  <c r="R38"/>
</calcChain>
</file>

<file path=xl/sharedStrings.xml><?xml version="1.0" encoding="utf-8"?>
<sst xmlns="http://schemas.openxmlformats.org/spreadsheetml/2006/main" count="280" uniqueCount="117">
  <si>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</si>
  <si>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</si>
  <si>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</si>
  <si>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</si>
  <si>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</si>
  <si>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</si>
  <si>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</si>
  <si>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</si>
  <si>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</si>
  <si>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</si>
  <si>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</si>
  <si>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</si>
  <si>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</si>
  <si>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</si>
  <si>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</si>
  <si>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</si>
  <si>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</si>
  <si>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</si>
  <si>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</si>
  <si>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</si>
  <si>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</si>
  <si>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</si>
  <si>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</si>
  <si>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</si>
  <si>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</si>
  <si>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</si>
  <si>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</si>
  <si>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</si>
  <si>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</si>
  <si>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</si>
  <si>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</si>
  <si>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</si>
  <si>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</si>
  <si>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</si>
  <si>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</si>
  <si>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</si>
  <si>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</si>
  <si>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</si>
  <si>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</si>
  <si>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</si>
  <si>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</si>
  <si>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</si>
  <si>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</si>
  <si>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</si>
  <si>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</si>
  <si>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</si>
  <si>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</si>
  <si>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</si>
  <si>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</si>
  <si>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</si>
  <si>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</si>
  <si>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</si>
  <si>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</si>
  <si>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</si>
  <si>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</si>
  <si>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</si>
  <si>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</si>
  <si>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</si>
  <si>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</si>
  <si>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</si>
  <si>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</si>
  <si>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</si>
  <si>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</si>
  <si>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</si>
  <si>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</si>
  <si>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</si>
  <si>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</si>
  <si>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</si>
  <si>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</si>
  <si>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</si>
  <si>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</si>
  <si>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</si>
  <si>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</si>
  <si>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</si>
  <si>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</si>
  <si>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</si>
  <si>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</si>
  <si>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</si>
  <si>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</si>
  <si>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</si>
  <si>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</si>
  <si>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</si>
  <si>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</si>
  <si>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</si>
  <si>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</si>
  <si>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</si>
  <si>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</si>
  <si>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</si>
  <si>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</si>
  <si>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</si>
  <si>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</si>
  <si>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Реестр источников доходов бюджета Московского сельского поселения Почепского муниципального района</t>
  </si>
  <si>
    <t>Показатели прогноза доходов в текущем финансовом году в соответствии с решением  Московского сельского Совета народных депутатов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</si>
  <si>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</si>
  <si>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</si>
  <si>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</si>
  <si>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</si>
  <si>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</si>
  <si>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</si>
  <si>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</si>
  <si>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</si>
  <si>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</si>
  <si>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</si>
  <si>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</si>
  <si>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</si>
  <si>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</si>
  <si>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</si>
  <si>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</si>
  <si>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150</t>
  </si>
  <si>
    <t>Показатели прогноза доходов бюджета на очередной финансовый  2021 год</t>
  </si>
  <si>
    <t>Показатели прогноза доходов бюджета на первый год планового период 2022 год</t>
  </si>
  <si>
    <t>Показатели прогноза доходов бюджета на второй год планового периода 2023 год</t>
  </si>
  <si>
    <t>Прочие безвозмездные поступления в бюджеты сельских поселений</t>
  </si>
  <si>
    <t>Безвозмездные поступления</t>
  </si>
  <si>
    <t>Дотации бюджетам бюджетной системы РФ</t>
  </si>
  <si>
    <t>Дотации бюджетам сельских поселений на выравнивание бюджетной обеспеченности из бюджетов муниципальных районов</t>
  </si>
  <si>
    <t>Показатели кассовых поступлений в текущем финансовом году (по состоянию на 01.10.2021г.)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</si>
</sst>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4" borderId="1" xfId="38" applyNumberFormat="1" applyFont="1" applyBorder="1" applyAlignment="1" applyProtection="1">
      <alignment horizontal="right" vertical="top" wrapTex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3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2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topLeftCell="E1" zoomScale="77" zoomScaleNormal="62" zoomScaleSheetLayoutView="77" workbookViewId="0">
      <selection activeCell="T23" sqref="T23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91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35" t="s">
        <v>85</v>
      </c>
      <c r="M4" s="36" t="s">
        <v>86</v>
      </c>
      <c r="N4" s="36"/>
      <c r="O4" s="36"/>
      <c r="P4" s="36"/>
      <c r="Q4" s="35" t="s">
        <v>92</v>
      </c>
      <c r="R4" s="35" t="s">
        <v>116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70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35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35"/>
      <c r="M6" s="15" t="s">
        <v>87</v>
      </c>
      <c r="N6" s="15" t="s">
        <v>88</v>
      </c>
      <c r="O6" s="15" t="s">
        <v>89</v>
      </c>
      <c r="P6" s="15" t="s">
        <v>90</v>
      </c>
      <c r="Q6" s="35"/>
      <c r="R6" s="35"/>
      <c r="S6" s="35"/>
      <c r="T6" s="15" t="s">
        <v>109</v>
      </c>
      <c r="U6" s="15" t="s">
        <v>110</v>
      </c>
      <c r="V6" s="15" t="s">
        <v>111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SUM(Q9+Q13+Q15+Q19+Q22)</f>
        <v>1871000</v>
      </c>
      <c r="R8" s="19">
        <f>SUM(R9+R13+R15+R19+R22)</f>
        <v>1158583.49</v>
      </c>
      <c r="S8" s="19">
        <f>SUM(S9+S13+S15+S19+S22)</f>
        <v>1871169.54</v>
      </c>
      <c r="T8" s="19">
        <f>SUM(T9+T13+T15+T19+T22)</f>
        <v>1325000</v>
      </c>
      <c r="U8" s="19">
        <f>SUM(U9+U13+U15+U19+U22)</f>
        <v>1355000</v>
      </c>
      <c r="V8" s="20">
        <f>V9+V13+V15+V19</f>
        <v>1375000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98000</v>
      </c>
      <c r="R9" s="21">
        <f>SUM(R10+R11+R12)</f>
        <v>66531.459999999992</v>
      </c>
      <c r="S9" s="21">
        <f>SUM(S10:S12)</f>
        <v>98000</v>
      </c>
      <c r="T9" s="21">
        <f>SUM(T10:T12)</f>
        <v>81000</v>
      </c>
      <c r="U9" s="21">
        <f>SUM(U10:U12)</f>
        <v>87000</v>
      </c>
      <c r="V9" s="21">
        <f>SUM(V10:V12)</f>
        <v>93000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90000</v>
      </c>
      <c r="R10" s="22">
        <v>62871.24</v>
      </c>
      <c r="S10" s="23">
        <v>90000</v>
      </c>
      <c r="T10" s="23">
        <v>74000</v>
      </c>
      <c r="U10" s="23">
        <v>80000</v>
      </c>
      <c r="V10" s="24">
        <v>86000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93</v>
      </c>
      <c r="H11" s="16" t="s">
        <v>42</v>
      </c>
      <c r="I11" s="16" t="s">
        <v>44</v>
      </c>
      <c r="J11" s="16" t="s">
        <v>45</v>
      </c>
      <c r="K11" s="9" t="s">
        <v>95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7000</v>
      </c>
      <c r="R11" s="22">
        <v>2957.5</v>
      </c>
      <c r="S11" s="23">
        <v>7000</v>
      </c>
      <c r="T11" s="23">
        <v>6000</v>
      </c>
      <c r="U11" s="23">
        <v>6000</v>
      </c>
      <c r="V11" s="24">
        <v>6000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1000</v>
      </c>
      <c r="R12" s="22">
        <v>702.72</v>
      </c>
      <c r="S12" s="23">
        <v>1000</v>
      </c>
      <c r="T12" s="23">
        <v>1000</v>
      </c>
      <c r="U12" s="23">
        <v>1000</v>
      </c>
      <c r="V12" s="24">
        <v>1000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66000</v>
      </c>
      <c r="R13" s="21">
        <f t="shared" si="0"/>
        <v>26307.3</v>
      </c>
      <c r="S13" s="21">
        <f>SUM(S14)</f>
        <v>66000</v>
      </c>
      <c r="T13" s="21">
        <f t="shared" si="0"/>
        <v>28000</v>
      </c>
      <c r="U13" s="21">
        <f t="shared" si="0"/>
        <v>30000</v>
      </c>
      <c r="V13" s="21">
        <f t="shared" si="0"/>
        <v>32000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66000</v>
      </c>
      <c r="R14" s="22">
        <v>26307.3</v>
      </c>
      <c r="S14" s="23">
        <v>66000</v>
      </c>
      <c r="T14" s="23">
        <v>28000</v>
      </c>
      <c r="U14" s="23">
        <v>30000</v>
      </c>
      <c r="V14" s="24">
        <v>32000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1235000</v>
      </c>
      <c r="R15" s="25">
        <f t="shared" si="1"/>
        <v>617536.15</v>
      </c>
      <c r="S15" s="21">
        <f>SUM(S16:S18)</f>
        <v>1235000</v>
      </c>
      <c r="T15" s="21">
        <f t="shared" si="1"/>
        <v>1141000</v>
      </c>
      <c r="U15" s="21">
        <f t="shared" si="1"/>
        <v>1163000</v>
      </c>
      <c r="V15" s="21">
        <f t="shared" si="1"/>
        <v>1175000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9" t="s">
        <v>94</v>
      </c>
      <c r="M16" s="13">
        <v>1</v>
      </c>
      <c r="N16" s="13">
        <v>1</v>
      </c>
      <c r="O16" s="13">
        <v>1</v>
      </c>
      <c r="P16" s="13">
        <v>1</v>
      </c>
      <c r="Q16" s="22">
        <v>196000</v>
      </c>
      <c r="R16" s="22">
        <v>65407.54</v>
      </c>
      <c r="S16" s="23">
        <v>196000</v>
      </c>
      <c r="T16" s="23">
        <v>134000</v>
      </c>
      <c r="U16" s="23">
        <v>160000</v>
      </c>
      <c r="V16" s="24">
        <v>162000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9" t="s">
        <v>94</v>
      </c>
      <c r="M17" s="13">
        <v>1</v>
      </c>
      <c r="N17" s="13">
        <v>1</v>
      </c>
      <c r="O17" s="13">
        <v>1</v>
      </c>
      <c r="P17" s="13">
        <v>1</v>
      </c>
      <c r="Q17" s="22">
        <v>630000</v>
      </c>
      <c r="R17" s="22">
        <v>486812.36</v>
      </c>
      <c r="S17" s="23">
        <v>630000</v>
      </c>
      <c r="T17" s="23">
        <v>528000</v>
      </c>
      <c r="U17" s="23">
        <v>517000</v>
      </c>
      <c r="V17" s="24">
        <v>522000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9" t="s">
        <v>94</v>
      </c>
      <c r="M18" s="13">
        <v>1</v>
      </c>
      <c r="N18" s="13">
        <v>1</v>
      </c>
      <c r="O18" s="13">
        <v>1</v>
      </c>
      <c r="P18" s="13">
        <v>1</v>
      </c>
      <c r="Q18" s="22">
        <v>409000</v>
      </c>
      <c r="R18" s="22">
        <v>65316.25</v>
      </c>
      <c r="S18" s="23">
        <v>409000</v>
      </c>
      <c r="T18" s="23">
        <v>479000</v>
      </c>
      <c r="U18" s="23">
        <v>486000</v>
      </c>
      <c r="V18" s="24">
        <v>491000</v>
      </c>
    </row>
    <row r="19" spans="1:32" ht="204.75">
      <c r="A19" s="6" t="s">
        <v>39</v>
      </c>
      <c r="B19" s="6" t="s">
        <v>97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75000</v>
      </c>
      <c r="R19" s="22">
        <f>SUM(R20:R21)</f>
        <v>51039.040000000001</v>
      </c>
      <c r="S19" s="30">
        <f>SUM(S20:S21)</f>
        <v>75000</v>
      </c>
      <c r="T19" s="30">
        <f>SUM(T20+T21)</f>
        <v>75000</v>
      </c>
      <c r="U19" s="30">
        <f>SUM(U20+U21)</f>
        <v>75000</v>
      </c>
      <c r="V19" s="30">
        <f>SUM(V20+V21)</f>
        <v>75000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189">
      <c r="A20" s="6"/>
      <c r="B20" s="6"/>
      <c r="C20" s="16" t="s">
        <v>96</v>
      </c>
      <c r="D20" s="16" t="s">
        <v>15</v>
      </c>
      <c r="E20" s="16" t="s">
        <v>25</v>
      </c>
      <c r="F20" s="16" t="s">
        <v>52</v>
      </c>
      <c r="G20" s="16" t="s">
        <v>56</v>
      </c>
      <c r="H20" s="16" t="s">
        <v>24</v>
      </c>
      <c r="I20" s="16" t="s">
        <v>44</v>
      </c>
      <c r="J20" s="16" t="s">
        <v>99</v>
      </c>
      <c r="K20" s="9" t="s">
        <v>98</v>
      </c>
      <c r="L20" s="9" t="s">
        <v>94</v>
      </c>
      <c r="M20" s="13">
        <v>1</v>
      </c>
      <c r="N20" s="13">
        <v>1</v>
      </c>
      <c r="O20" s="13">
        <v>1</v>
      </c>
      <c r="P20" s="13">
        <v>1</v>
      </c>
      <c r="Q20" s="22">
        <v>15000</v>
      </c>
      <c r="R20" s="22">
        <v>6039.04</v>
      </c>
      <c r="S20" s="23">
        <v>15000</v>
      </c>
      <c r="T20" s="23">
        <v>15000</v>
      </c>
      <c r="U20" s="23">
        <v>15000</v>
      </c>
      <c r="V20" s="24">
        <v>15000</v>
      </c>
    </row>
    <row r="21" spans="1:32" ht="78.75">
      <c r="A21" s="6"/>
      <c r="B21" s="6"/>
      <c r="C21" s="16" t="s">
        <v>96</v>
      </c>
      <c r="D21" s="16" t="s">
        <v>15</v>
      </c>
      <c r="E21" s="16" t="s">
        <v>25</v>
      </c>
      <c r="F21" s="16" t="s">
        <v>52</v>
      </c>
      <c r="G21" s="16" t="s">
        <v>100</v>
      </c>
      <c r="H21" s="16" t="s">
        <v>24</v>
      </c>
      <c r="I21" s="16" t="s">
        <v>44</v>
      </c>
      <c r="J21" s="16" t="s">
        <v>99</v>
      </c>
      <c r="K21" s="9" t="s">
        <v>101</v>
      </c>
      <c r="L21" s="9" t="s">
        <v>94</v>
      </c>
      <c r="M21" s="13">
        <v>1</v>
      </c>
      <c r="N21" s="13">
        <v>1</v>
      </c>
      <c r="O21" s="13">
        <v>1</v>
      </c>
      <c r="P21" s="13">
        <v>1</v>
      </c>
      <c r="Q21" s="22">
        <v>60000</v>
      </c>
      <c r="R21" s="22">
        <v>45000</v>
      </c>
      <c r="S21" s="23">
        <v>60000</v>
      </c>
      <c r="T21" s="23">
        <v>60000</v>
      </c>
      <c r="U21" s="23">
        <v>60000</v>
      </c>
      <c r="V21" s="24">
        <v>60000</v>
      </c>
    </row>
    <row r="22" spans="1:32" ht="110.25">
      <c r="A22" s="6" t="s">
        <v>39</v>
      </c>
      <c r="B22" s="6" t="s">
        <v>57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397000</v>
      </c>
      <c r="R22" s="21">
        <f t="shared" si="2"/>
        <v>397169.54</v>
      </c>
      <c r="S22" s="21">
        <f t="shared" si="2"/>
        <v>397169.54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141.75">
      <c r="A23" s="9"/>
      <c r="B23" s="9"/>
      <c r="C23" s="16" t="s">
        <v>96</v>
      </c>
      <c r="D23" s="16" t="s">
        <v>15</v>
      </c>
      <c r="E23" s="16" t="s">
        <v>28</v>
      </c>
      <c r="F23" s="16" t="s">
        <v>53</v>
      </c>
      <c r="G23" s="16" t="s">
        <v>56</v>
      </c>
      <c r="H23" s="16" t="s">
        <v>24</v>
      </c>
      <c r="I23" s="16" t="s">
        <v>44</v>
      </c>
      <c r="J23" s="16" t="s">
        <v>58</v>
      </c>
      <c r="K23" s="9" t="s">
        <v>80</v>
      </c>
      <c r="L23" s="9" t="s">
        <v>94</v>
      </c>
      <c r="M23" s="13">
        <v>1</v>
      </c>
      <c r="N23" s="13">
        <v>1</v>
      </c>
      <c r="O23" s="13">
        <v>1</v>
      </c>
      <c r="P23" s="13">
        <v>1</v>
      </c>
      <c r="Q23" s="22">
        <v>397000</v>
      </c>
      <c r="R23" s="22">
        <v>397169.54</v>
      </c>
      <c r="S23" s="23">
        <v>397169.54</v>
      </c>
      <c r="T23" s="23"/>
      <c r="U23" s="23">
        <v>0</v>
      </c>
      <c r="V23" s="24">
        <v>0</v>
      </c>
    </row>
    <row r="24" spans="1:32" ht="63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94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141.75">
      <c r="A25" s="9"/>
      <c r="B25" s="9"/>
      <c r="C25" s="16" t="s">
        <v>96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94</v>
      </c>
      <c r="M25" s="13">
        <v>1</v>
      </c>
      <c r="N25" s="13">
        <v>1</v>
      </c>
      <c r="O25" s="13">
        <v>1</v>
      </c>
      <c r="P25" s="13">
        <v>1</v>
      </c>
      <c r="Q25" s="22">
        <v>397000</v>
      </c>
      <c r="R25" s="22">
        <v>397169.56</v>
      </c>
      <c r="S25" s="23">
        <v>397169.56</v>
      </c>
      <c r="T25" s="23"/>
      <c r="U25" s="23"/>
      <c r="V25" s="24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 t="s">
        <v>113</v>
      </c>
      <c r="L26" s="5"/>
      <c r="M26" s="5"/>
      <c r="N26" s="5"/>
      <c r="O26" s="5"/>
      <c r="P26" s="5"/>
      <c r="Q26" s="19">
        <f>Q27+Q32+Q35+Q30</f>
        <v>4846043.63</v>
      </c>
      <c r="R26" s="19">
        <f>R27+R32+R35+R30</f>
        <v>4178778.95</v>
      </c>
      <c r="S26" s="19">
        <f>S27+S32+S35+S30</f>
        <v>4846043.63</v>
      </c>
      <c r="T26" s="19">
        <f>T27+T32+T35</f>
        <v>1391500.72</v>
      </c>
      <c r="U26" s="19">
        <f>U27+U32+U35</f>
        <v>242175.28</v>
      </c>
      <c r="V26" s="24">
        <f>V27+V32</f>
        <v>245510.72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24</v>
      </c>
      <c r="G27" s="17" t="s">
        <v>55</v>
      </c>
      <c r="H27" s="17" t="s">
        <v>62</v>
      </c>
      <c r="I27" s="17" t="s">
        <v>44</v>
      </c>
      <c r="J27" s="17" t="s">
        <v>108</v>
      </c>
      <c r="K27" s="6" t="s">
        <v>114</v>
      </c>
      <c r="L27" s="6"/>
      <c r="M27" s="6"/>
      <c r="N27" s="6"/>
      <c r="O27" s="6"/>
      <c r="P27" s="6"/>
      <c r="Q27" s="21">
        <f>SUM(Q28:Q29)</f>
        <v>425300</v>
      </c>
      <c r="R27" s="21">
        <f>SUM(R28:R29)</f>
        <v>318977</v>
      </c>
      <c r="S27" s="21">
        <f>SUM(S28:S29)</f>
        <v>425300</v>
      </c>
      <c r="T27" s="21">
        <f>SUM(T28:T29)</f>
        <v>715500</v>
      </c>
      <c r="U27" s="21">
        <f>SUM(U28:U29)</f>
        <v>144000</v>
      </c>
      <c r="V27" s="24">
        <f>V28+V29</f>
        <v>144000</v>
      </c>
    </row>
    <row r="28" spans="1:32" ht="86.25" customHeight="1">
      <c r="A28" s="9"/>
      <c r="B28" s="9"/>
      <c r="C28" s="16" t="s">
        <v>96</v>
      </c>
      <c r="D28" s="16" t="s">
        <v>16</v>
      </c>
      <c r="E28" s="16" t="s">
        <v>43</v>
      </c>
      <c r="F28" s="16" t="s">
        <v>30</v>
      </c>
      <c r="G28" s="16" t="s">
        <v>66</v>
      </c>
      <c r="H28" s="16" t="s">
        <v>24</v>
      </c>
      <c r="I28" s="16" t="s">
        <v>44</v>
      </c>
      <c r="J28" s="16" t="s">
        <v>108</v>
      </c>
      <c r="K28" s="9" t="s">
        <v>115</v>
      </c>
      <c r="L28" s="9" t="s">
        <v>94</v>
      </c>
      <c r="M28" s="13">
        <v>1</v>
      </c>
      <c r="N28" s="13">
        <v>1</v>
      </c>
      <c r="O28" s="13">
        <v>1</v>
      </c>
      <c r="P28" s="13">
        <v>1</v>
      </c>
      <c r="Q28" s="23">
        <v>127000</v>
      </c>
      <c r="R28" s="22">
        <v>95251</v>
      </c>
      <c r="S28" s="23">
        <v>127000</v>
      </c>
      <c r="T28" s="23">
        <v>144000</v>
      </c>
      <c r="U28" s="23">
        <v>144000</v>
      </c>
      <c r="V28" s="24">
        <v>144000</v>
      </c>
    </row>
    <row r="29" spans="1:32" ht="94.5">
      <c r="A29" s="9"/>
      <c r="B29" s="8"/>
      <c r="C29" s="16" t="s">
        <v>96</v>
      </c>
      <c r="D29" s="16" t="s">
        <v>16</v>
      </c>
      <c r="E29" s="16" t="s">
        <v>43</v>
      </c>
      <c r="F29" s="16" t="s">
        <v>29</v>
      </c>
      <c r="G29" s="16" t="s">
        <v>103</v>
      </c>
      <c r="H29" s="16" t="s">
        <v>24</v>
      </c>
      <c r="I29" s="16" t="s">
        <v>44</v>
      </c>
      <c r="J29" s="16" t="s">
        <v>108</v>
      </c>
      <c r="K29" s="9" t="s">
        <v>81</v>
      </c>
      <c r="L29" s="9" t="s">
        <v>94</v>
      </c>
      <c r="M29" s="13">
        <v>1</v>
      </c>
      <c r="N29" s="13">
        <v>1</v>
      </c>
      <c r="O29" s="13">
        <v>1</v>
      </c>
      <c r="P29" s="13">
        <v>1</v>
      </c>
      <c r="Q29" s="23">
        <v>298300</v>
      </c>
      <c r="R29" s="22">
        <v>223726</v>
      </c>
      <c r="S29" s="23">
        <v>298300</v>
      </c>
      <c r="T29" s="23">
        <v>571500</v>
      </c>
      <c r="U29" s="23">
        <v>0</v>
      </c>
      <c r="V29" s="24">
        <v>0</v>
      </c>
    </row>
    <row r="30" spans="1:32" ht="94.5">
      <c r="A30" s="6" t="s">
        <v>63</v>
      </c>
      <c r="B30" s="6" t="s">
        <v>106</v>
      </c>
      <c r="C30" s="17"/>
      <c r="D30" s="17" t="s">
        <v>16</v>
      </c>
      <c r="E30" s="17" t="s">
        <v>43</v>
      </c>
      <c r="F30" s="17" t="s">
        <v>34</v>
      </c>
      <c r="G30" s="17" t="s">
        <v>55</v>
      </c>
      <c r="H30" s="17" t="s">
        <v>62</v>
      </c>
      <c r="I30" s="17" t="s">
        <v>44</v>
      </c>
      <c r="J30" s="17" t="s">
        <v>108</v>
      </c>
      <c r="K30" s="9" t="s">
        <v>102</v>
      </c>
      <c r="L30" s="7"/>
      <c r="M30" s="7"/>
      <c r="N30" s="7"/>
      <c r="O30" s="7"/>
      <c r="P30" s="7"/>
      <c r="Q30" s="21">
        <f>SUM(Q31)</f>
        <v>416259.14</v>
      </c>
      <c r="R30" s="7">
        <f>SUM(R31)</f>
        <v>0</v>
      </c>
      <c r="S30" s="7">
        <f>SUM(S31)</f>
        <v>416259.14</v>
      </c>
      <c r="T30" s="7"/>
      <c r="U30" s="28"/>
      <c r="V30" s="24"/>
    </row>
    <row r="31" spans="1:32" ht="63">
      <c r="A31" s="9"/>
      <c r="B31" s="8"/>
      <c r="C31" s="16" t="s">
        <v>96</v>
      </c>
      <c r="D31" s="16" t="s">
        <v>16</v>
      </c>
      <c r="E31" s="16" t="s">
        <v>43</v>
      </c>
      <c r="F31" s="16" t="s">
        <v>34</v>
      </c>
      <c r="G31" s="16" t="s">
        <v>107</v>
      </c>
      <c r="H31" s="16" t="s">
        <v>24</v>
      </c>
      <c r="I31" s="16" t="s">
        <v>55</v>
      </c>
      <c r="J31" s="16" t="s">
        <v>108</v>
      </c>
      <c r="K31" s="9" t="s">
        <v>102</v>
      </c>
      <c r="L31" s="9" t="s">
        <v>94</v>
      </c>
      <c r="M31" s="13">
        <v>1</v>
      </c>
      <c r="N31" s="13">
        <v>1</v>
      </c>
      <c r="O31" s="13">
        <v>1</v>
      </c>
      <c r="P31" s="13">
        <v>1</v>
      </c>
      <c r="Q31" s="23">
        <v>416259.14</v>
      </c>
      <c r="R31" s="22"/>
      <c r="S31" s="23">
        <v>416259.14</v>
      </c>
      <c r="T31" s="23"/>
      <c r="U31" s="23"/>
      <c r="V31" s="24"/>
    </row>
    <row r="32" spans="1:32" ht="94.5">
      <c r="A32" s="6" t="s">
        <v>63</v>
      </c>
      <c r="B32" s="6" t="s">
        <v>67</v>
      </c>
      <c r="C32" s="17"/>
      <c r="D32" s="17" t="s">
        <v>16</v>
      </c>
      <c r="E32" s="17" t="s">
        <v>43</v>
      </c>
      <c r="F32" s="17" t="s">
        <v>104</v>
      </c>
      <c r="G32" s="17" t="s">
        <v>55</v>
      </c>
      <c r="H32" s="17" t="s">
        <v>62</v>
      </c>
      <c r="I32" s="17" t="s">
        <v>44</v>
      </c>
      <c r="J32" s="17" t="s">
        <v>108</v>
      </c>
      <c r="K32" s="6"/>
      <c r="L32" s="7"/>
      <c r="M32" s="7"/>
      <c r="N32" s="7"/>
      <c r="O32" s="7"/>
      <c r="P32" s="7"/>
      <c r="Q32" s="21">
        <f>SUM(Q33:Q34)</f>
        <v>88835.77</v>
      </c>
      <c r="R32" s="21">
        <f>R33+R34</f>
        <v>68708.91</v>
      </c>
      <c r="S32" s="21">
        <f>S33+S34</f>
        <v>88835.77</v>
      </c>
      <c r="T32" s="21">
        <f>T33</f>
        <v>95096.72</v>
      </c>
      <c r="U32" s="21">
        <f>SUM(U33:U34)</f>
        <v>98175.28</v>
      </c>
      <c r="V32" s="23">
        <f>V33</f>
        <v>101510.72</v>
      </c>
    </row>
    <row r="33" spans="1:22" ht="110.25">
      <c r="A33" s="9"/>
      <c r="B33" s="9"/>
      <c r="C33" s="16" t="s">
        <v>96</v>
      </c>
      <c r="D33" s="16" t="s">
        <v>16</v>
      </c>
      <c r="E33" s="16" t="s">
        <v>43</v>
      </c>
      <c r="F33" s="16" t="s">
        <v>104</v>
      </c>
      <c r="G33" s="16" t="s">
        <v>105</v>
      </c>
      <c r="H33" s="16" t="s">
        <v>24</v>
      </c>
      <c r="I33" s="16" t="s">
        <v>44</v>
      </c>
      <c r="J33" s="16" t="s">
        <v>108</v>
      </c>
      <c r="K33" s="9" t="s">
        <v>82</v>
      </c>
      <c r="L33" s="9" t="s">
        <v>94</v>
      </c>
      <c r="M33" s="13">
        <v>1</v>
      </c>
      <c r="N33" s="13">
        <v>1</v>
      </c>
      <c r="O33" s="13">
        <v>1</v>
      </c>
      <c r="P33" s="13">
        <v>1</v>
      </c>
      <c r="Q33" s="23">
        <v>88835.77</v>
      </c>
      <c r="R33" s="22">
        <v>68708.91</v>
      </c>
      <c r="S33" s="23">
        <v>88835.77</v>
      </c>
      <c r="T33" s="23">
        <v>95096.72</v>
      </c>
      <c r="U33" s="23">
        <v>98175.28</v>
      </c>
      <c r="V33" s="24">
        <v>101510.72</v>
      </c>
    </row>
    <row r="34" spans="1:22" ht="0.75" customHeight="1">
      <c r="A34" s="9"/>
      <c r="B34" s="9"/>
      <c r="C34" s="16" t="s">
        <v>96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83</v>
      </c>
      <c r="L34" s="9"/>
      <c r="M34" s="13"/>
      <c r="N34" s="13"/>
      <c r="O34" s="13"/>
      <c r="P34" s="13"/>
      <c r="Q34" s="23"/>
      <c r="R34" s="21"/>
      <c r="S34" s="21"/>
      <c r="T34" s="21"/>
      <c r="U34" s="21"/>
      <c r="V34" s="21"/>
    </row>
    <row r="35" spans="1:22" ht="94.5">
      <c r="A35" s="6" t="s">
        <v>63</v>
      </c>
      <c r="B35" s="6" t="s">
        <v>68</v>
      </c>
      <c r="C35" s="17"/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108</v>
      </c>
      <c r="K35" s="6"/>
      <c r="L35" s="6"/>
      <c r="M35" s="6"/>
      <c r="N35" s="6"/>
      <c r="O35" s="6"/>
      <c r="P35" s="6"/>
      <c r="Q35" s="21">
        <f>SUM(Q36:Q37)</f>
        <v>3915648.72</v>
      </c>
      <c r="R35" s="32">
        <f>R37+R36</f>
        <v>3791093.04</v>
      </c>
      <c r="S35" s="33">
        <f>S37+S36</f>
        <v>3915648.72</v>
      </c>
      <c r="T35" s="32">
        <f>T36</f>
        <v>580904</v>
      </c>
      <c r="U35" s="26"/>
      <c r="V35" s="26"/>
    </row>
    <row r="36" spans="1:22" ht="173.25">
      <c r="A36" s="6"/>
      <c r="B36" s="6"/>
      <c r="C36" s="17"/>
      <c r="D36" s="17"/>
      <c r="E36" s="17"/>
      <c r="F36" s="17"/>
      <c r="G36" s="17"/>
      <c r="H36" s="17"/>
      <c r="I36" s="17"/>
      <c r="J36" s="17"/>
      <c r="K36" s="9" t="s">
        <v>84</v>
      </c>
      <c r="L36" s="9" t="s">
        <v>94</v>
      </c>
      <c r="M36" s="29">
        <v>1</v>
      </c>
      <c r="N36" s="29">
        <v>1</v>
      </c>
      <c r="O36" s="29">
        <v>1</v>
      </c>
      <c r="P36" s="29">
        <v>1</v>
      </c>
      <c r="Q36" s="21">
        <v>3915648.72</v>
      </c>
      <c r="R36" s="26">
        <v>3791093.04</v>
      </c>
      <c r="S36" s="27">
        <v>3915648.72</v>
      </c>
      <c r="T36" s="26">
        <v>580904</v>
      </c>
      <c r="U36" s="26">
        <v>0</v>
      </c>
      <c r="V36" s="26">
        <v>0</v>
      </c>
    </row>
    <row r="37" spans="1:22" ht="63">
      <c r="A37" s="9"/>
      <c r="B37" s="9"/>
      <c r="C37" s="16" t="s">
        <v>96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108</v>
      </c>
      <c r="K37" s="9" t="s">
        <v>112</v>
      </c>
      <c r="L37" s="9" t="s">
        <v>94</v>
      </c>
      <c r="M37" s="13">
        <v>1</v>
      </c>
      <c r="N37" s="13">
        <v>1</v>
      </c>
      <c r="O37" s="13">
        <v>1</v>
      </c>
      <c r="P37" s="13">
        <v>1</v>
      </c>
      <c r="Q37" s="23"/>
      <c r="R37" s="26"/>
      <c r="S37" s="27"/>
      <c r="T37" s="26"/>
      <c r="U37" s="26"/>
      <c r="V37" s="26"/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f>Q8+Q26</f>
        <v>6717043.6299999999</v>
      </c>
      <c r="R38" s="28">
        <f t="shared" ref="R38:V38" si="3">R8+R26</f>
        <v>5337362.4400000004</v>
      </c>
      <c r="S38" s="28">
        <f t="shared" si="3"/>
        <v>6717213.1699999999</v>
      </c>
      <c r="T38" s="28">
        <f t="shared" si="3"/>
        <v>2716500.7199999997</v>
      </c>
      <c r="U38" s="28">
        <f t="shared" si="3"/>
        <v>1597175.28</v>
      </c>
      <c r="V38" s="31">
        <f t="shared" si="3"/>
        <v>1620510.72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Пользователь</cp:lastModifiedBy>
  <cp:lastPrinted>2016-12-07T09:27:44Z</cp:lastPrinted>
  <dcterms:created xsi:type="dcterms:W3CDTF">2016-10-27T13:58:29Z</dcterms:created>
  <dcterms:modified xsi:type="dcterms:W3CDTF">2021-11-08T12:44:24Z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